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3290" yWindow="-15" windowWidth="15555" windowHeight="12795"/>
  </bookViews>
  <sheets>
    <sheet name="Del_Monit01" sheetId="2" r:id="rId1"/>
  </sheets>
  <calcPr calcId="124519" calcOnSave="0"/>
</workbook>
</file>

<file path=xl/calcChain.xml><?xml version="1.0" encoding="utf-8"?>
<calcChain xmlns="http://schemas.openxmlformats.org/spreadsheetml/2006/main">
  <c r="F22" i="2"/>
  <c r="F21"/>
  <c r="F20"/>
  <c r="F19"/>
  <c r="F18"/>
  <c r="F17"/>
  <c r="F16"/>
  <c r="F15"/>
  <c r="F14"/>
</calcChain>
</file>

<file path=xl/sharedStrings.xml><?xml version="1.0" encoding="utf-8"?>
<sst xmlns="http://schemas.openxmlformats.org/spreadsheetml/2006/main" count="45" uniqueCount="29">
  <si>
    <t>Consequences within the AOI</t>
  </si>
  <si>
    <t xml:space="preserve">Unit of measurement </t>
  </si>
  <si>
    <t>Total in AOI</t>
  </si>
  <si>
    <t>ha</t>
  </si>
  <si>
    <t>Estimated population</t>
  </si>
  <si>
    <t xml:space="preserve">Residential </t>
  </si>
  <si>
    <t xml:space="preserve">Transportation </t>
  </si>
  <si>
    <t>Land use</t>
  </si>
  <si>
    <t>Primary Road</t>
  </si>
  <si>
    <t>Secondary Road</t>
  </si>
  <si>
    <t>Local Road</t>
  </si>
  <si>
    <t>Cart Track</t>
  </si>
  <si>
    <t xml:space="preserve">Coastal wetlands </t>
  </si>
  <si>
    <t xml:space="preserve">Inland wetlands </t>
  </si>
  <si>
    <t>Open spaces with little or no vegetation</t>
  </si>
  <si>
    <t>Arable land</t>
  </si>
  <si>
    <t xml:space="preserve">Permanent crops </t>
  </si>
  <si>
    <t xml:space="preserve">Heterogeneous agricultural areas </t>
  </si>
  <si>
    <t xml:space="preserve">Forests </t>
  </si>
  <si>
    <t>Shrub and/or herbaceous vegetation association</t>
  </si>
  <si>
    <t>Affected</t>
  </si>
  <si>
    <t>Settlements</t>
  </si>
  <si>
    <t>km</t>
  </si>
  <si>
    <t>Airfield runway</t>
  </si>
  <si>
    <t>Highway</t>
  </si>
  <si>
    <t>Long-distance railway</t>
  </si>
  <si>
    <t>Number of inhabitants</t>
  </si>
  <si>
    <t>Other</t>
  </si>
  <si>
    <t>Flooded Area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</si>
</sst>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 applyNumberFormat="0" applyFill="0" applyBorder="0" applyAlignment="0" applyProtection="0"/>
  </cellStyleXfs>
  <cellXfs count="41">
    <xf numFmtId="0" fontId="0" fillId="0" borderId="0" xfId="0"/>
    <xf numFmtId="0" fontId="6" fillId="2" borderId="0" xfId="0" applyFont="1" applyFill="1"/>
    <xf numFmtId="0" fontId="0" fillId="2" borderId="0" xfId="0" applyFill="1"/>
    <xf numFmtId="0" fontId="4" fillId="2" borderId="3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top" wrapText="1"/>
    </xf>
    <xf numFmtId="0" fontId="4" fillId="2" borderId="9" xfId="0" applyFont="1" applyFill="1" applyBorder="1" applyAlignment="1">
      <alignment vertical="top" wrapText="1"/>
    </xf>
    <xf numFmtId="1" fontId="3" fillId="2" borderId="9" xfId="0" applyNumberFormat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  <xf numFmtId="164" fontId="3" fillId="2" borderId="10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right" vertical="center" wrapText="1"/>
    </xf>
    <xf numFmtId="164" fontId="3" fillId="2" borderId="8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/>
    <xf numFmtId="164" fontId="6" fillId="2" borderId="2" xfId="0" applyNumberFormat="1" applyFont="1" applyFill="1" applyBorder="1" applyAlignment="1">
      <alignment horizontal="center"/>
    </xf>
    <xf numFmtId="164" fontId="6" fillId="2" borderId="8" xfId="0" applyNumberFormat="1" applyFont="1" applyFill="1" applyBorder="1" applyAlignment="1">
      <alignment horizontal="center"/>
    </xf>
    <xf numFmtId="164" fontId="0" fillId="2" borderId="0" xfId="0" applyNumberFormat="1" applyFill="1"/>
    <xf numFmtId="0" fontId="4" fillId="2" borderId="13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vertical="top" wrapText="1"/>
    </xf>
    <xf numFmtId="164" fontId="3" fillId="2" borderId="5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right" vertical="center" wrapText="1"/>
    </xf>
    <xf numFmtId="0" fontId="3" fillId="2" borderId="12" xfId="0" applyFont="1" applyFill="1" applyBorder="1"/>
    <xf numFmtId="0" fontId="3" fillId="2" borderId="11" xfId="0" applyFont="1" applyFill="1" applyBorder="1"/>
    <xf numFmtId="0" fontId="3" fillId="2" borderId="13" xfId="0" applyFont="1" applyFill="1" applyBorder="1"/>
    <xf numFmtId="0" fontId="6" fillId="2" borderId="13" xfId="0" applyFont="1" applyFill="1" applyBorder="1"/>
    <xf numFmtId="164" fontId="3" fillId="2" borderId="7" xfId="0" applyNumberFormat="1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2" borderId="9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/>
    </xf>
    <xf numFmtId="0" fontId="4" fillId="2" borderId="9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right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</cellXfs>
  <cellStyles count="4">
    <cellStyle name="Excel Built-in Normal" xfId="1"/>
    <cellStyle name="Normale" xfId="0" builtinId="0"/>
    <cellStyle name="Normale 2" xfId="2"/>
    <cellStyle name="Normale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H24"/>
  <sheetViews>
    <sheetView tabSelected="1" zoomScale="120" zoomScaleNormal="120" workbookViewId="0">
      <selection activeCell="H8" sqref="H8"/>
    </sheetView>
  </sheetViews>
  <sheetFormatPr defaultRowHeight="15"/>
  <cols>
    <col min="1" max="1" width="9.140625" style="2"/>
    <col min="2" max="2" width="18.5703125" style="2" customWidth="1"/>
    <col min="3" max="3" width="44.7109375" style="2" customWidth="1"/>
    <col min="4" max="4" width="7.85546875" style="2" customWidth="1"/>
    <col min="5" max="5" width="10.42578125" style="2" customWidth="1"/>
    <col min="6" max="6" width="11.42578125" style="2" bestFit="1" customWidth="1"/>
    <col min="7" max="16384" width="9.140625" style="2"/>
  </cols>
  <sheetData>
    <row r="2" spans="2:8" ht="15.75">
      <c r="B2" s="35" t="s">
        <v>0</v>
      </c>
      <c r="C2" s="35"/>
      <c r="D2" s="35"/>
      <c r="E2" s="35"/>
      <c r="F2" s="35"/>
      <c r="G2" s="1"/>
      <c r="H2" s="1"/>
    </row>
    <row r="3" spans="2:8" ht="15.75">
      <c r="B3" s="3"/>
      <c r="C3" s="36" t="s">
        <v>1</v>
      </c>
      <c r="D3" s="37"/>
      <c r="E3" s="4" t="s">
        <v>20</v>
      </c>
      <c r="F3" s="4" t="s">
        <v>2</v>
      </c>
      <c r="G3" s="1"/>
      <c r="H3" s="1"/>
    </row>
    <row r="4" spans="2:8" ht="36" customHeight="1">
      <c r="B4" s="5" t="s">
        <v>28</v>
      </c>
      <c r="C4" s="38" t="s">
        <v>3</v>
      </c>
      <c r="D4" s="38"/>
      <c r="E4" s="39">
        <v>4263</v>
      </c>
      <c r="F4" s="40"/>
      <c r="G4" s="1"/>
      <c r="H4" s="1"/>
    </row>
    <row r="5" spans="2:8" ht="30">
      <c r="B5" s="6" t="s">
        <v>4</v>
      </c>
      <c r="C5" s="36" t="s">
        <v>26</v>
      </c>
      <c r="D5" s="37"/>
      <c r="E5" s="7">
        <v>4165</v>
      </c>
      <c r="F5" s="7">
        <v>833680</v>
      </c>
      <c r="G5" s="1"/>
      <c r="H5" s="1"/>
    </row>
    <row r="6" spans="2:8" ht="15.75">
      <c r="B6" s="20" t="s">
        <v>21</v>
      </c>
      <c r="C6" s="22" t="s">
        <v>5</v>
      </c>
      <c r="D6" s="23" t="s">
        <v>3</v>
      </c>
      <c r="E6" s="21">
        <v>77.8</v>
      </c>
      <c r="F6" s="21">
        <v>25332.1</v>
      </c>
      <c r="G6" s="1"/>
      <c r="H6" s="1"/>
    </row>
    <row r="7" spans="2:8" ht="15.75">
      <c r="B7" s="32" t="s">
        <v>6</v>
      </c>
      <c r="C7" s="24" t="s">
        <v>23</v>
      </c>
      <c r="D7" s="8" t="s">
        <v>22</v>
      </c>
      <c r="E7" s="9">
        <v>0.9</v>
      </c>
      <c r="F7" s="9">
        <v>1.1000000000000001</v>
      </c>
      <c r="G7" s="1"/>
      <c r="H7" s="1"/>
    </row>
    <row r="8" spans="2:8" ht="15.75">
      <c r="B8" s="33"/>
      <c r="C8" s="25" t="s">
        <v>24</v>
      </c>
      <c r="D8" s="10" t="s">
        <v>22</v>
      </c>
      <c r="E8" s="11">
        <v>0.2</v>
      </c>
      <c r="F8" s="11">
        <v>256.10000000000002</v>
      </c>
    </row>
    <row r="9" spans="2:8" ht="15.75">
      <c r="B9" s="33"/>
      <c r="C9" s="25" t="s">
        <v>8</v>
      </c>
      <c r="D9" s="10" t="s">
        <v>22</v>
      </c>
      <c r="E9" s="11">
        <v>1</v>
      </c>
      <c r="F9" s="11">
        <v>487.8</v>
      </c>
    </row>
    <row r="10" spans="2:8" ht="15.75">
      <c r="B10" s="33"/>
      <c r="C10" s="25" t="s">
        <v>9</v>
      </c>
      <c r="D10" s="10" t="s">
        <v>22</v>
      </c>
      <c r="E10" s="11">
        <v>8.1</v>
      </c>
      <c r="F10" s="11">
        <v>495.7</v>
      </c>
    </row>
    <row r="11" spans="2:8" ht="15.75">
      <c r="B11" s="33"/>
      <c r="C11" s="25" t="s">
        <v>10</v>
      </c>
      <c r="D11" s="10" t="s">
        <v>22</v>
      </c>
      <c r="E11" s="11">
        <v>15.2</v>
      </c>
      <c r="F11" s="11">
        <v>3462.9</v>
      </c>
    </row>
    <row r="12" spans="2:8" ht="15.75">
      <c r="B12" s="33"/>
      <c r="C12" s="25" t="s">
        <v>11</v>
      </c>
      <c r="D12" s="10" t="s">
        <v>22</v>
      </c>
      <c r="E12" s="11">
        <v>135.6</v>
      </c>
      <c r="F12" s="11">
        <v>3708.2</v>
      </c>
    </row>
    <row r="13" spans="2:8" ht="15.75">
      <c r="B13" s="34"/>
      <c r="C13" s="26" t="s">
        <v>25</v>
      </c>
      <c r="D13" s="12" t="s">
        <v>22</v>
      </c>
      <c r="E13" s="13">
        <v>0</v>
      </c>
      <c r="F13" s="13">
        <v>225.9</v>
      </c>
    </row>
    <row r="14" spans="2:8" ht="15.75">
      <c r="B14" s="19" t="s">
        <v>7</v>
      </c>
      <c r="C14" s="14" t="s">
        <v>15</v>
      </c>
      <c r="D14" s="8" t="s">
        <v>3</v>
      </c>
      <c r="E14" s="30">
        <v>2750.1</v>
      </c>
      <c r="F14" s="11">
        <f>916+10124.1</f>
        <v>11040.1</v>
      </c>
    </row>
    <row r="15" spans="2:8" ht="15.75">
      <c r="B15" s="19"/>
      <c r="C15" s="14" t="s">
        <v>16</v>
      </c>
      <c r="D15" s="10" t="s">
        <v>3</v>
      </c>
      <c r="E15" s="29">
        <v>284.12</v>
      </c>
      <c r="F15" s="11">
        <f>238.6+33843+57.1</f>
        <v>34138.699999999997</v>
      </c>
    </row>
    <row r="16" spans="2:8" ht="15.75">
      <c r="B16" s="19"/>
      <c r="C16" s="14" t="s">
        <v>17</v>
      </c>
      <c r="D16" s="10" t="s">
        <v>3</v>
      </c>
      <c r="E16" s="31">
        <v>1018.2</v>
      </c>
      <c r="F16" s="15">
        <f>24945.6+5868.9</f>
        <v>30814.5</v>
      </c>
    </row>
    <row r="17" spans="2:6" ht="15.75">
      <c r="B17" s="19"/>
      <c r="C17" s="14" t="s">
        <v>18</v>
      </c>
      <c r="D17" s="10" t="s">
        <v>3</v>
      </c>
      <c r="E17" s="31">
        <v>12.45</v>
      </c>
      <c r="F17" s="15">
        <f>202.6+2259.6</f>
        <v>2462.1999999999998</v>
      </c>
    </row>
    <row r="18" spans="2:6" ht="15.75">
      <c r="B18" s="19"/>
      <c r="C18" s="14" t="s">
        <v>19</v>
      </c>
      <c r="D18" s="10" t="s">
        <v>3</v>
      </c>
      <c r="E18" s="31">
        <v>3</v>
      </c>
      <c r="F18" s="15">
        <f>431.7+9897+1517.1</f>
        <v>11845.800000000001</v>
      </c>
    </row>
    <row r="19" spans="2:6" ht="15.75">
      <c r="B19" s="19"/>
      <c r="C19" s="14" t="s">
        <v>14</v>
      </c>
      <c r="D19" s="10" t="s">
        <v>3</v>
      </c>
      <c r="E19" s="31">
        <v>12.3</v>
      </c>
      <c r="F19" s="15">
        <f>176.6+4174.8</f>
        <v>4351.4000000000005</v>
      </c>
    </row>
    <row r="20" spans="2:6" ht="15.75">
      <c r="B20" s="19"/>
      <c r="C20" s="14" t="s">
        <v>13</v>
      </c>
      <c r="D20" s="10" t="s">
        <v>3</v>
      </c>
      <c r="E20" s="31">
        <v>0.48</v>
      </c>
      <c r="F20" s="15">
        <f>64.6</f>
        <v>64.599999999999994</v>
      </c>
    </row>
    <row r="21" spans="2:6" ht="15.75">
      <c r="B21" s="19"/>
      <c r="C21" s="14" t="s">
        <v>12</v>
      </c>
      <c r="D21" s="10" t="s">
        <v>3</v>
      </c>
      <c r="E21" s="31">
        <v>60.3</v>
      </c>
      <c r="F21" s="15">
        <f>494.9+155.7</f>
        <v>650.59999999999991</v>
      </c>
    </row>
    <row r="22" spans="2:6" ht="15.75">
      <c r="B22" s="18"/>
      <c r="C22" s="27" t="s">
        <v>27</v>
      </c>
      <c r="D22" s="12" t="s">
        <v>3</v>
      </c>
      <c r="E22" s="28">
        <v>122</v>
      </c>
      <c r="F22" s="16">
        <f>16567.3</f>
        <v>16567.3</v>
      </c>
    </row>
    <row r="24" spans="2:6">
      <c r="E24" s="17"/>
    </row>
  </sheetData>
  <mergeCells count="6">
    <mergeCell ref="B7:B13"/>
    <mergeCell ref="B2:F2"/>
    <mergeCell ref="C3:D3"/>
    <mergeCell ref="C4:D4"/>
    <mergeCell ref="E4:F4"/>
    <mergeCell ref="C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Del_Monit01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ithaca</cp:lastModifiedBy>
  <dcterms:created xsi:type="dcterms:W3CDTF">2017-04-13T10:25:13Z</dcterms:created>
  <dcterms:modified xsi:type="dcterms:W3CDTF">2019-09-16T15:56:36Z</dcterms:modified>
</cp:coreProperties>
</file>