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GMV\Projects\On-going\EMS-RapidMapping\10_WORK\99_SVN\01_PRODUCTION\19_CHPC\EMSR438_AOI01_UGANDA\03MAPS\output\"/>
    </mc:Choice>
  </mc:AlternateContent>
  <bookViews>
    <workbookView xWindow="0" yWindow="0" windowWidth="28800" windowHeight="12130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152511"/>
</workbook>
</file>

<file path=xl/calcChain.xml><?xml version="1.0" encoding="utf-8"?>
<calcChain xmlns="http://schemas.openxmlformats.org/spreadsheetml/2006/main">
  <c r="I7" i="8" l="1"/>
</calcChain>
</file>

<file path=xl/sharedStrings.xml><?xml version="1.0" encoding="utf-8"?>
<sst xmlns="http://schemas.openxmlformats.org/spreadsheetml/2006/main" count="181" uniqueCount="60">
  <si>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</si>
  <si>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</si>
  <si>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</si>
  <si>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</si>
  <si>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</si>
  <si>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</si>
  <si>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</si>
  <si>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</si>
  <si>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</si>
  <si>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Flooded area (src=2)</t>
  </si>
  <si>
    <t>ha</t>
  </si>
  <si>
    <t>Estimated population</t>
  </si>
  <si>
    <t>Number of inhabitants</t>
  </si>
  <si>
    <t>Settlements</t>
  </si>
  <si>
    <t>Residential Buildings</t>
  </si>
  <si>
    <t>NA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</si>
  <si>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</si>
  <si>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</si>
  <si>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</si>
  <si>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</si>
  <si>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</si>
  <si>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</si>
  <si>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</si>
  <si>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</si>
  <si>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</si>
  <si>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</si>
  <si>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</si>
  <si>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</si>
  <si>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</si>
  <si>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</si>
  <si>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</si>
  <si>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</si>
  <si>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</si>
  <si>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</si>
  <si>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</si>
  <si>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</si>
  <si>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5-Flood</t>
  </si>
  <si>
    <t>Semi-automatic extraction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</si>
  <si>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</si>
  <si>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</si>
  <si>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</si>
  <si>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</si>
  <si>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</si>
  <si>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</si>
  <si>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</si>
  <si>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</si>
  <si>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</si>
  <si>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</si>
  <si>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</si>
  <si>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</si>
  <si>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</si>
  <si>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</si>
  <si>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</si>
  <si>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</si>
  <si>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</si>
  <si>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</si>
  <si>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</si>
  <si>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4-Wetlands</t>
  </si>
  <si>
    <t>41-Inland wetlands</t>
  </si>
  <si>
    <t>998-Other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</si>
</sst>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0.90625" defaultRowHeight="14.5"/>
  <cols>
    <col min="2" max="2" width="154.7265625" style="2" bestFit="1" customWidth="1"/>
  </cols>
  <sheetData>
    <row r="1" spans="2:2">
      <c r="B1" s="18"/>
    </row>
    <row r="2" spans="2:2" ht="21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7" t="s">
        <v>4</v>
      </c>
    </row>
    <row r="7" spans="2:2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C23" sqref="C23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6" style="14" bestFit="1" customWidth="1"/>
    <col min="4" max="4" width="7.7265625" style="2" bestFit="1" customWidth="1"/>
    <col min="5" max="5" width="10.453125" style="2" customWidth="1"/>
    <col min="6" max="6" width="11.453125" style="2" bestFit="1" customWidth="1"/>
    <col min="7" max="15" width="9.1796875" style="2" customWidth="1"/>
    <col min="16" max="16" width="9.1796875" style="1" customWidth="1"/>
    <col min="17" max="16384" width="9.1796875" style="1"/>
  </cols>
  <sheetData>
    <row r="2" spans="2:8" ht="15.75" customHeight="1">
      <c r="B2" s="50" t="s">
        <v>5</v>
      </c>
      <c r="C2" s="51"/>
      <c r="D2" s="51"/>
      <c r="E2" s="51"/>
      <c r="F2" s="52"/>
      <c r="G2" s="3"/>
      <c r="H2" s="3"/>
    </row>
    <row r="3" spans="2:8" ht="15.75" customHeight="1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>
      <c r="B4" s="46" t="s">
        <v>9</v>
      </c>
      <c r="C4" s="55" t="s">
        <v>10</v>
      </c>
      <c r="D4" s="56"/>
      <c r="E4" s="57">
        <v>8414</v>
      </c>
      <c r="F4" s="56"/>
    </row>
    <row r="5" spans="2:8" ht="15.75" customHeight="1">
      <c r="B5" s="47" t="s">
        <v>11</v>
      </c>
      <c r="C5" s="58" t="s">
        <v>12</v>
      </c>
      <c r="D5" s="56"/>
      <c r="E5" s="59">
        <v>156935</v>
      </c>
      <c r="F5" s="60"/>
      <c r="G5" s="3"/>
      <c r="H5" s="3"/>
    </row>
    <row r="6" spans="2:8">
      <c r="B6" s="21" t="s">
        <v>13</v>
      </c>
      <c r="C6" s="22" t="s">
        <v>14</v>
      </c>
      <c r="D6" s="23" t="s">
        <v>10</v>
      </c>
      <c r="E6" s="24">
        <v>22.2</v>
      </c>
      <c r="F6" s="24" t="s">
        <v>15</v>
      </c>
    </row>
    <row r="7" spans="2:8">
      <c r="B7" s="25" t="s">
        <v>16</v>
      </c>
      <c r="C7" s="26" t="s">
        <v>17</v>
      </c>
      <c r="D7" s="27" t="s">
        <v>18</v>
      </c>
      <c r="E7" s="28">
        <v>1.1000000000000001</v>
      </c>
      <c r="F7" s="28" t="s">
        <v>15</v>
      </c>
    </row>
    <row r="8" spans="2:8">
      <c r="B8" s="29"/>
      <c r="C8" s="30" t="s">
        <v>19</v>
      </c>
      <c r="D8" s="31" t="s">
        <v>18</v>
      </c>
      <c r="E8" s="32">
        <v>0.9</v>
      </c>
      <c r="F8" s="32" t="s">
        <v>15</v>
      </c>
    </row>
    <row r="9" spans="2:8">
      <c r="B9" s="33"/>
      <c r="C9" s="34" t="s">
        <v>20</v>
      </c>
      <c r="D9" s="35" t="s">
        <v>18</v>
      </c>
      <c r="E9" s="36">
        <v>0.5</v>
      </c>
      <c r="F9" s="36" t="s">
        <v>15</v>
      </c>
    </row>
    <row r="10" spans="2:8">
      <c r="B10" s="25" t="s">
        <v>21</v>
      </c>
      <c r="C10" s="37" t="s">
        <v>22</v>
      </c>
      <c r="D10" s="27" t="s">
        <v>10</v>
      </c>
      <c r="E10" s="38">
        <v>186.7</v>
      </c>
      <c r="F10" s="38" t="s">
        <v>15</v>
      </c>
    </row>
    <row r="11" spans="2:8">
      <c r="B11" s="29"/>
      <c r="C11" s="39" t="s">
        <v>23</v>
      </c>
      <c r="D11" s="31" t="s">
        <v>10</v>
      </c>
      <c r="E11" s="40">
        <v>1343.3</v>
      </c>
      <c r="F11" s="40" t="s">
        <v>15</v>
      </c>
    </row>
    <row r="12" spans="2:8">
      <c r="B12" s="29"/>
      <c r="C12" s="39" t="s">
        <v>24</v>
      </c>
      <c r="D12" s="31" t="s">
        <v>10</v>
      </c>
      <c r="E12" s="40">
        <v>5744.5</v>
      </c>
      <c r="F12" s="40" t="s">
        <v>15</v>
      </c>
    </row>
    <row r="13" spans="2:8">
      <c r="B13" s="29"/>
      <c r="C13" s="39" t="s">
        <v>25</v>
      </c>
      <c r="D13" s="31" t="s">
        <v>10</v>
      </c>
      <c r="E13" s="40">
        <v>269.7</v>
      </c>
      <c r="F13" s="40" t="s">
        <v>15</v>
      </c>
    </row>
    <row r="14" spans="2:8">
      <c r="B14" s="41"/>
      <c r="C14" s="42" t="s">
        <v>26</v>
      </c>
      <c r="D14" s="43" t="s">
        <v>10</v>
      </c>
      <c r="E14" s="44">
        <v>869.8</v>
      </c>
      <c r="F14" s="44" t="s">
        <v>15</v>
      </c>
    </row>
    <row r="15" spans="2:8">
      <c r="B15" s="7"/>
      <c r="C15" s="13"/>
      <c r="D15" s="8"/>
      <c r="E15" s="9"/>
      <c r="F15" s="9"/>
    </row>
    <row r="16" spans="2:8">
      <c r="B16" s="10"/>
      <c r="C16" s="11"/>
      <c r="D16" s="19"/>
      <c r="E16" s="4"/>
      <c r="F16" s="6"/>
    </row>
    <row r="17" spans="2:6">
      <c r="B17" s="10"/>
      <c r="C17" s="11"/>
      <c r="D17" s="19"/>
      <c r="E17" s="4"/>
      <c r="F17" s="6"/>
    </row>
    <row r="18" spans="2:6">
      <c r="B18" s="10"/>
      <c r="C18" s="11"/>
      <c r="D18" s="19"/>
      <c r="E18" s="4"/>
      <c r="F18" s="6"/>
    </row>
    <row r="19" spans="2:6">
      <c r="B19" s="10"/>
      <c r="C19" s="11"/>
      <c r="D19" s="19"/>
      <c r="E19" s="5"/>
      <c r="F19" s="6"/>
    </row>
    <row r="20" spans="2:6">
      <c r="B20" s="10"/>
      <c r="C20" s="11"/>
      <c r="D20" s="19"/>
      <c r="E20" s="5"/>
      <c r="F20" s="6"/>
    </row>
    <row r="21" spans="2:6">
      <c r="B21" s="10"/>
      <c r="C21" s="11"/>
      <c r="D21" s="19"/>
      <c r="E21" s="5"/>
      <c r="F21" s="6"/>
    </row>
    <row r="22" spans="2:6">
      <c r="B22" s="10"/>
      <c r="C22" s="11"/>
      <c r="D22" s="19"/>
      <c r="E22" s="5"/>
      <c r="F22" s="6"/>
    </row>
    <row r="23" spans="2:6">
      <c r="B23" s="10"/>
      <c r="C23" s="11"/>
      <c r="D23" s="19"/>
      <c r="E23" s="5"/>
    </row>
    <row r="24" spans="2:6">
      <c r="B24" s="10"/>
      <c r="C24" s="11"/>
      <c r="D24" s="19"/>
      <c r="E24" s="5"/>
    </row>
    <row r="25" spans="2:6">
      <c r="B25" s="10"/>
      <c r="C25" s="11"/>
      <c r="D25" s="19"/>
      <c r="E25" s="5"/>
    </row>
    <row r="26" spans="2:6">
      <c r="B26" s="10"/>
      <c r="C26" s="11"/>
      <c r="D26" s="19"/>
      <c r="E26" s="5"/>
    </row>
    <row r="27" spans="2:6">
      <c r="B27" s="10"/>
      <c r="C27" s="11"/>
      <c r="D27" s="19"/>
      <c r="E27" s="5"/>
    </row>
    <row r="28" spans="2:6">
      <c r="B28" s="10"/>
      <c r="C28" s="11"/>
      <c r="D28" s="19"/>
      <c r="E28" s="5"/>
    </row>
    <row r="29" spans="2:6">
      <c r="B29" s="10"/>
      <c r="C29" s="11"/>
      <c r="D29" s="19"/>
      <c r="E29" s="5"/>
    </row>
    <row r="30" spans="2:6">
      <c r="B30" s="10"/>
      <c r="C30" s="11"/>
      <c r="D30" s="19"/>
      <c r="E30" s="5"/>
    </row>
    <row r="31" spans="2:6">
      <c r="B31" s="10"/>
      <c r="C31" s="11"/>
      <c r="D31" s="19"/>
      <c r="E31" s="5"/>
    </row>
    <row r="32" spans="2:6">
      <c r="B32" s="10"/>
      <c r="C32" s="11"/>
      <c r="D32" s="19"/>
      <c r="E32" s="5"/>
    </row>
    <row r="33" spans="2:5">
      <c r="B33" s="10"/>
      <c r="C33" s="11"/>
      <c r="D33" s="19"/>
      <c r="E33" s="5"/>
    </row>
    <row r="34" spans="2:5">
      <c r="B34" s="10"/>
      <c r="C34" s="11"/>
      <c r="D34" s="19"/>
      <c r="E34" s="5"/>
    </row>
    <row r="35" spans="2:5">
      <c r="B35" s="10"/>
      <c r="C35" s="11"/>
      <c r="D35" s="19"/>
      <c r="E35" s="5"/>
    </row>
    <row r="36" spans="2:5">
      <c r="B36" s="10"/>
      <c r="C36" s="11"/>
      <c r="D36" s="19"/>
      <c r="E36" s="5"/>
    </row>
    <row r="37" spans="2:5">
      <c r="B37" s="10"/>
      <c r="C37" s="11"/>
      <c r="D37" s="19"/>
      <c r="E37" s="5"/>
    </row>
    <row r="38" spans="2:5">
      <c r="B38" s="10"/>
      <c r="C38" s="11"/>
      <c r="D38" s="19"/>
      <c r="E38" s="5"/>
    </row>
    <row r="39" spans="2:5">
      <c r="B39" s="10"/>
      <c r="C39" s="11"/>
      <c r="D39" s="19"/>
      <c r="E39" s="5"/>
    </row>
    <row r="40" spans="2:5">
      <c r="B40" s="10"/>
      <c r="C40" s="11"/>
      <c r="D40" s="19"/>
      <c r="E40" s="5"/>
    </row>
    <row r="41" spans="2:5">
      <c r="B41" s="10"/>
      <c r="C41" s="12"/>
      <c r="D41" s="19"/>
      <c r="E41" s="5"/>
    </row>
    <row r="42" spans="2:5">
      <c r="B42" s="10"/>
      <c r="C42" s="12"/>
      <c r="D42" s="19"/>
      <c r="E42" s="5"/>
    </row>
    <row r="43" spans="2:5">
      <c r="B43" s="10"/>
      <c r="C43" s="12"/>
      <c r="D43" s="19"/>
      <c r="E43" s="5"/>
    </row>
    <row r="44" spans="2:5">
      <c r="B44" s="10"/>
      <c r="C44" s="12"/>
      <c r="D44" s="19"/>
      <c r="E44" s="5"/>
    </row>
    <row r="45" spans="2:5">
      <c r="B45" s="10"/>
      <c r="C45" s="12"/>
      <c r="D45" s="19"/>
      <c r="E45" s="5"/>
    </row>
    <row r="46" spans="2:5">
      <c r="B46" s="10"/>
      <c r="C46" s="12"/>
      <c r="D46" s="19"/>
      <c r="E46" s="6"/>
    </row>
    <row r="47" spans="2:5">
      <c r="B47" s="10"/>
      <c r="C47" s="12"/>
      <c r="D47" s="19"/>
      <c r="E47" s="6"/>
    </row>
    <row r="48" spans="2:5">
      <c r="B48" s="10"/>
      <c r="C48" s="12"/>
      <c r="D48" s="19"/>
      <c r="E48" s="6"/>
    </row>
    <row r="49" spans="2:5">
      <c r="B49" s="10"/>
      <c r="C49" s="12"/>
      <c r="D49" s="19"/>
      <c r="E49" s="6"/>
    </row>
    <row r="50" spans="2:5">
      <c r="B50" s="10"/>
      <c r="C50" s="12"/>
      <c r="D50" s="19"/>
      <c r="E50" s="6"/>
    </row>
    <row r="51" spans="2:5">
      <c r="B51" s="10"/>
      <c r="C51" s="12"/>
      <c r="D51" s="19"/>
      <c r="E51" s="6"/>
    </row>
    <row r="52" spans="2:5">
      <c r="B52" s="10"/>
      <c r="C52" s="12"/>
      <c r="D52" s="19"/>
      <c r="E52" s="6"/>
    </row>
    <row r="88" spans="13:14">
      <c r="M88" s="54"/>
      <c r="N88" s="54"/>
    </row>
    <row r="89" spans="13:14">
      <c r="M89" s="54"/>
      <c r="N89" s="54"/>
    </row>
    <row r="90" spans="13:14">
      <c r="M90" s="54"/>
      <c r="N90" s="54"/>
    </row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opLeftCell="E1" workbookViewId="0"/>
  </sheetViews>
  <sheetFormatPr defaultRowHeight="14.5"/>
  <cols>
    <col min="2" max="9" width="30" style="2" customWidth="1"/>
  </cols>
  <sheetData>
    <row r="1" spans="1:8">
      <c r="A1" s="48" t="s">
        <v>27</v>
      </c>
      <c r="B1" s="48" t="s">
        <v>28</v>
      </c>
      <c r="C1" s="48" t="s">
        <v>29</v>
      </c>
      <c r="D1" s="48" t="s">
        <v>30</v>
      </c>
      <c r="E1" s="48" t="s">
        <v>31</v>
      </c>
      <c r="F1" s="48" t="s">
        <v>32</v>
      </c>
      <c r="G1" s="48" t="s">
        <v>33</v>
      </c>
      <c r="H1" s="48" t="s">
        <v>34</v>
      </c>
    </row>
    <row r="2" spans="1:8">
      <c r="A2" s="49">
        <v>0</v>
      </c>
      <c r="B2" s="49" t="s">
        <v>35</v>
      </c>
      <c r="C2" s="49" t="s">
        <v>36</v>
      </c>
      <c r="D2" s="49" t="s">
        <v>37</v>
      </c>
      <c r="E2" s="49" t="s">
        <v>38</v>
      </c>
      <c r="F2" s="49">
        <v>2</v>
      </c>
      <c r="G2" s="49">
        <v>1191</v>
      </c>
      <c r="H2" s="49">
        <v>8413.9547273400003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4.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>
      <c r="A2" s="49">
        <v>0</v>
      </c>
      <c r="B2" s="49" t="s">
        <v>43</v>
      </c>
      <c r="C2" s="49" t="s">
        <v>44</v>
      </c>
      <c r="D2" s="49" t="s">
        <v>45</v>
      </c>
      <c r="E2" s="49">
        <v>997</v>
      </c>
      <c r="F2" s="49">
        <v>1</v>
      </c>
      <c r="G2" s="49" t="s">
        <v>46</v>
      </c>
      <c r="H2" s="49">
        <v>88</v>
      </c>
      <c r="I2" s="49">
        <v>1792.83873997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defaultRowHeight="14.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>
      <c r="A2" s="49">
        <v>0</v>
      </c>
      <c r="B2" s="49" t="s">
        <v>43</v>
      </c>
      <c r="C2" s="49" t="s">
        <v>44</v>
      </c>
      <c r="D2" s="49" t="s">
        <v>45</v>
      </c>
      <c r="E2" s="49">
        <v>997</v>
      </c>
      <c r="F2" s="49">
        <v>1</v>
      </c>
      <c r="G2" s="49" t="s">
        <v>46</v>
      </c>
      <c r="H2" s="49">
        <v>18</v>
      </c>
      <c r="I2" s="49">
        <v>22.249546368000001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4.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47</v>
      </c>
    </row>
    <row r="2" spans="1:9">
      <c r="A2" s="49">
        <v>0</v>
      </c>
      <c r="B2" s="49" t="s">
        <v>48</v>
      </c>
      <c r="C2" s="49" t="s">
        <v>49</v>
      </c>
      <c r="D2" s="49" t="s">
        <v>46</v>
      </c>
      <c r="E2" s="49">
        <v>997</v>
      </c>
      <c r="F2" s="49">
        <v>994</v>
      </c>
      <c r="G2" s="49" t="s">
        <v>46</v>
      </c>
      <c r="H2" s="49">
        <v>10</v>
      </c>
      <c r="I2" s="49">
        <v>24.3586934806</v>
      </c>
    </row>
    <row r="3" spans="1:9">
      <c r="A3" s="49">
        <v>1</v>
      </c>
      <c r="B3" s="49" t="s">
        <v>48</v>
      </c>
      <c r="C3" s="49" t="s">
        <v>50</v>
      </c>
      <c r="D3" s="49" t="s">
        <v>46</v>
      </c>
      <c r="E3" s="49">
        <v>997</v>
      </c>
      <c r="F3" s="49">
        <v>994</v>
      </c>
      <c r="G3" s="49" t="s">
        <v>46</v>
      </c>
      <c r="H3" s="49">
        <v>34</v>
      </c>
      <c r="I3" s="49">
        <v>55.053850446200002</v>
      </c>
    </row>
    <row r="4" spans="1:9">
      <c r="A4" s="49">
        <v>2</v>
      </c>
      <c r="B4" s="49" t="s">
        <v>48</v>
      </c>
      <c r="C4" s="49" t="s">
        <v>51</v>
      </c>
      <c r="D4" s="49" t="s">
        <v>46</v>
      </c>
      <c r="E4" s="49">
        <v>997</v>
      </c>
      <c r="F4" s="49">
        <v>994</v>
      </c>
      <c r="G4" s="49" t="s">
        <v>46</v>
      </c>
      <c r="H4" s="49">
        <v>93</v>
      </c>
      <c r="I4" s="49">
        <v>176.25771733100001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4.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47</v>
      </c>
    </row>
    <row r="2" spans="1:9">
      <c r="A2" s="49">
        <v>0</v>
      </c>
      <c r="B2" s="49" t="s">
        <v>48</v>
      </c>
      <c r="C2" s="49" t="s">
        <v>49</v>
      </c>
      <c r="D2" s="49" t="s">
        <v>46</v>
      </c>
      <c r="E2" s="49">
        <v>997</v>
      </c>
      <c r="F2" s="49">
        <v>994</v>
      </c>
      <c r="G2" s="49" t="s">
        <v>46</v>
      </c>
      <c r="H2" s="49">
        <v>2</v>
      </c>
      <c r="I2" s="49">
        <v>1.09175656413</v>
      </c>
    </row>
    <row r="3" spans="1:9">
      <c r="A3" s="49">
        <v>1</v>
      </c>
      <c r="B3" s="49" t="s">
        <v>48</v>
      </c>
      <c r="C3" s="49" t="s">
        <v>50</v>
      </c>
      <c r="D3" s="49" t="s">
        <v>46</v>
      </c>
      <c r="E3" s="49">
        <v>997</v>
      </c>
      <c r="F3" s="49">
        <v>994</v>
      </c>
      <c r="G3" s="49" t="s">
        <v>46</v>
      </c>
      <c r="H3" s="49">
        <v>3</v>
      </c>
      <c r="I3" s="49">
        <v>0.88278085714499999</v>
      </c>
    </row>
    <row r="4" spans="1:9">
      <c r="A4" s="49">
        <v>2</v>
      </c>
      <c r="B4" s="49" t="s">
        <v>48</v>
      </c>
      <c r="C4" s="49" t="s">
        <v>51</v>
      </c>
      <c r="D4" s="49" t="s">
        <v>46</v>
      </c>
      <c r="E4" s="49">
        <v>997</v>
      </c>
      <c r="F4" s="49">
        <v>994</v>
      </c>
      <c r="G4" s="49" t="s">
        <v>46</v>
      </c>
      <c r="H4" s="49">
        <v>4</v>
      </c>
      <c r="I4" s="49">
        <v>0.51985791191200004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opLeftCell="F1" workbookViewId="0">
      <selection activeCell="I8" sqref="I8"/>
    </sheetView>
  </sheetViews>
  <sheetFormatPr defaultRowHeight="14.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 ht="29">
      <c r="A2" s="49">
        <v>0</v>
      </c>
      <c r="B2" s="49" t="s">
        <v>52</v>
      </c>
      <c r="C2" s="49" t="s">
        <v>53</v>
      </c>
      <c r="D2" s="49" t="s">
        <v>46</v>
      </c>
      <c r="E2" s="49">
        <v>997</v>
      </c>
      <c r="F2" s="49">
        <v>986</v>
      </c>
      <c r="G2" s="49" t="s">
        <v>46</v>
      </c>
      <c r="H2" s="49">
        <v>100</v>
      </c>
      <c r="I2" s="49">
        <v>22056.455061199998</v>
      </c>
    </row>
    <row r="3" spans="1:9">
      <c r="A3" s="49">
        <v>1</v>
      </c>
      <c r="B3" s="49" t="s">
        <v>54</v>
      </c>
      <c r="C3" s="49" t="s">
        <v>55</v>
      </c>
      <c r="D3" s="49" t="s">
        <v>46</v>
      </c>
      <c r="E3" s="49">
        <v>997</v>
      </c>
      <c r="F3" s="49">
        <v>986</v>
      </c>
      <c r="G3" s="49" t="s">
        <v>46</v>
      </c>
      <c r="H3" s="49">
        <v>5352</v>
      </c>
      <c r="I3" s="49">
        <v>10636.233926299999</v>
      </c>
    </row>
    <row r="4" spans="1:9" ht="29">
      <c r="A4" s="49">
        <v>2</v>
      </c>
      <c r="B4" s="49" t="s">
        <v>54</v>
      </c>
      <c r="C4" s="49" t="s">
        <v>56</v>
      </c>
      <c r="D4" s="49" t="s">
        <v>46</v>
      </c>
      <c r="E4" s="49">
        <v>997</v>
      </c>
      <c r="F4" s="49">
        <v>986</v>
      </c>
      <c r="G4" s="49" t="s">
        <v>46</v>
      </c>
      <c r="H4" s="49">
        <v>2163</v>
      </c>
      <c r="I4" s="49">
        <v>37826.218077199999</v>
      </c>
    </row>
    <row r="5" spans="1:9">
      <c r="A5" s="49">
        <v>3</v>
      </c>
      <c r="B5" s="49" t="s">
        <v>57</v>
      </c>
      <c r="C5" s="49" t="s">
        <v>58</v>
      </c>
      <c r="D5" s="49" t="s">
        <v>46</v>
      </c>
      <c r="E5" s="49">
        <v>997</v>
      </c>
      <c r="F5" s="49">
        <v>986</v>
      </c>
      <c r="G5" s="49" t="s">
        <v>46</v>
      </c>
      <c r="H5" s="49">
        <v>16</v>
      </c>
      <c r="I5" s="49">
        <v>3003.7016823700001</v>
      </c>
    </row>
    <row r="6" spans="1:9">
      <c r="A6" s="49">
        <v>4</v>
      </c>
      <c r="B6" s="49" t="s">
        <v>59</v>
      </c>
      <c r="C6" s="49" t="s">
        <v>59</v>
      </c>
      <c r="D6" s="49" t="s">
        <v>46</v>
      </c>
      <c r="E6" s="49">
        <v>997</v>
      </c>
      <c r="F6" s="49">
        <v>986</v>
      </c>
      <c r="G6" s="49" t="s">
        <v>46</v>
      </c>
      <c r="H6" s="49">
        <v>62</v>
      </c>
      <c r="I6" s="49">
        <v>31904.526312999998</v>
      </c>
    </row>
    <row r="7" spans="1:9">
      <c r="I7" s="2">
        <f>SUM(I2:I5)</f>
        <v>73522.60874707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4.5"/>
  <cols>
    <col min="2" max="10" width="30" style="2" customWidth="1"/>
  </cols>
  <sheetData>
    <row r="1" spans="1:9">
      <c r="A1" s="48" t="s">
        <v>27</v>
      </c>
      <c r="B1" s="48" t="s">
        <v>39</v>
      </c>
      <c r="C1" s="48" t="s">
        <v>40</v>
      </c>
      <c r="D1" s="48" t="s">
        <v>31</v>
      </c>
      <c r="E1" s="48" t="s">
        <v>32</v>
      </c>
      <c r="F1" s="48" t="s">
        <v>41</v>
      </c>
      <c r="G1" s="48" t="s">
        <v>42</v>
      </c>
      <c r="H1" s="48" t="s">
        <v>33</v>
      </c>
      <c r="I1" s="48" t="s">
        <v>34</v>
      </c>
    </row>
    <row r="2" spans="1:9" ht="29">
      <c r="A2" s="49">
        <v>0</v>
      </c>
      <c r="B2" s="49" t="s">
        <v>52</v>
      </c>
      <c r="C2" s="49" t="s">
        <v>53</v>
      </c>
      <c r="D2" s="49" t="s">
        <v>46</v>
      </c>
      <c r="E2" s="49">
        <v>997</v>
      </c>
      <c r="F2" s="49">
        <v>986</v>
      </c>
      <c r="G2" s="49" t="s">
        <v>46</v>
      </c>
      <c r="H2" s="49">
        <v>48</v>
      </c>
      <c r="I2" s="49">
        <v>185.693358383</v>
      </c>
    </row>
    <row r="3" spans="1:9">
      <c r="A3" s="49">
        <v>1</v>
      </c>
      <c r="B3" s="49" t="s">
        <v>54</v>
      </c>
      <c r="C3" s="49" t="s">
        <v>55</v>
      </c>
      <c r="D3" s="49" t="s">
        <v>46</v>
      </c>
      <c r="E3" s="49">
        <v>997</v>
      </c>
      <c r="F3" s="49">
        <v>986</v>
      </c>
      <c r="G3" s="49" t="s">
        <v>46</v>
      </c>
      <c r="H3" s="49">
        <v>1518</v>
      </c>
      <c r="I3" s="49">
        <v>1342.8866769599999</v>
      </c>
    </row>
    <row r="4" spans="1:9" ht="29">
      <c r="A4" s="49">
        <v>2</v>
      </c>
      <c r="B4" s="49" t="s">
        <v>54</v>
      </c>
      <c r="C4" s="49" t="s">
        <v>56</v>
      </c>
      <c r="D4" s="49" t="s">
        <v>46</v>
      </c>
      <c r="E4" s="49">
        <v>997</v>
      </c>
      <c r="F4" s="49">
        <v>986</v>
      </c>
      <c r="G4" s="49" t="s">
        <v>46</v>
      </c>
      <c r="H4" s="49">
        <v>447</v>
      </c>
      <c r="I4" s="49">
        <v>5743.4976979100002</v>
      </c>
    </row>
    <row r="5" spans="1:9">
      <c r="A5" s="49">
        <v>3</v>
      </c>
      <c r="B5" s="49" t="s">
        <v>57</v>
      </c>
      <c r="C5" s="49" t="s">
        <v>58</v>
      </c>
      <c r="D5" s="49" t="s">
        <v>46</v>
      </c>
      <c r="E5" s="49">
        <v>997</v>
      </c>
      <c r="F5" s="49">
        <v>986</v>
      </c>
      <c r="G5" s="49" t="s">
        <v>46</v>
      </c>
      <c r="H5" s="49">
        <v>12</v>
      </c>
      <c r="I5" s="49">
        <v>267.71064781799998</v>
      </c>
    </row>
    <row r="6" spans="1:9">
      <c r="A6" s="49">
        <v>4</v>
      </c>
      <c r="B6" s="49" t="s">
        <v>59</v>
      </c>
      <c r="C6" s="49" t="s">
        <v>59</v>
      </c>
      <c r="D6" s="49" t="s">
        <v>46</v>
      </c>
      <c r="E6" s="49">
        <v>997</v>
      </c>
      <c r="F6" s="49">
        <v>986</v>
      </c>
      <c r="G6" s="49" t="s">
        <v>46</v>
      </c>
      <c r="H6" s="49">
        <v>26</v>
      </c>
      <c r="I6" s="49">
        <v>869.77866314799996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Christoph Pais Correia</cp:lastModifiedBy>
  <dcterms:created xsi:type="dcterms:W3CDTF">2017-04-13T10:25:13Z</dcterms:created>
  <dcterms:modified xsi:type="dcterms:W3CDTF">2020-05-22T12:57:28Z</dcterms:modified>
</cp:coreProperties>
</file>